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dbsa.sharepoint.com/sites/PlikiPIBBZPKlienci/Shared Documents/GMINA PRZEMĘT/2026/1. TP_1_MIENIE_OC/5. SWZ/"/>
    </mc:Choice>
  </mc:AlternateContent>
  <xr:revisionPtr revIDLastSave="186" documentId="8_{D2047FDA-B265-4A78-8D75-74BA39B97B2A}" xr6:coauthVersionLast="47" xr6:coauthVersionMax="47" xr10:uidLastSave="{696ABE6E-686A-4A96-B4CC-AD4527A156B0}"/>
  <bookViews>
    <workbookView xWindow="-108" yWindow="-108" windowWidth="23256" windowHeight="13896" xr2:uid="{00000000-000D-0000-FFFF-FFFF00000000}"/>
  </bookViews>
  <sheets>
    <sheet name="Sumy ubezpieczenia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calcPr calcId="191029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1" l="1"/>
  <c r="G16" i="1"/>
  <c r="F16" i="1"/>
  <c r="E16" i="1"/>
  <c r="D16" i="1"/>
  <c r="H20" i="1" l="1"/>
  <c r="G20" i="1"/>
  <c r="F20" i="1"/>
  <c r="E20" i="1"/>
  <c r="D20" i="1"/>
  <c r="H19" i="1" l="1"/>
  <c r="G19" i="1"/>
  <c r="F19" i="1"/>
  <c r="E19" i="1"/>
  <c r="D19" i="1"/>
  <c r="H18" i="1" l="1"/>
  <c r="G18" i="1"/>
  <c r="F18" i="1"/>
  <c r="E18" i="1"/>
  <c r="D18" i="1"/>
  <c r="H17" i="1" l="1"/>
  <c r="G17" i="1"/>
  <c r="F17" i="1"/>
  <c r="E17" i="1"/>
  <c r="D17" i="1"/>
  <c r="H15" i="1" l="1"/>
  <c r="G15" i="1"/>
  <c r="F15" i="1"/>
  <c r="E15" i="1"/>
  <c r="D15" i="1"/>
  <c r="H14" i="1" l="1"/>
  <c r="G14" i="1"/>
  <c r="F14" i="1"/>
  <c r="E14" i="1"/>
  <c r="D14" i="1"/>
  <c r="H13" i="1" l="1"/>
  <c r="F13" i="1"/>
  <c r="G13" i="1"/>
  <c r="E13" i="1"/>
  <c r="D13" i="1"/>
  <c r="H12" i="1" l="1"/>
  <c r="G12" i="1"/>
  <c r="F12" i="1"/>
  <c r="E12" i="1"/>
  <c r="D12" i="1"/>
  <c r="H11" i="1" l="1"/>
  <c r="G11" i="1"/>
  <c r="F11" i="1"/>
  <c r="E11" i="1"/>
  <c r="D11" i="1"/>
  <c r="H10" i="1" l="1"/>
  <c r="G10" i="1"/>
  <c r="F10" i="1"/>
  <c r="E10" i="1"/>
  <c r="D10" i="1"/>
  <c r="H9" i="1" l="1"/>
  <c r="G9" i="1"/>
  <c r="F9" i="1"/>
  <c r="E9" i="1"/>
  <c r="D9" i="1"/>
  <c r="H8" i="1" l="1"/>
  <c r="G8" i="1"/>
  <c r="F8" i="1"/>
  <c r="E8" i="1"/>
  <c r="D8" i="1"/>
  <c r="H21" i="1" l="1"/>
  <c r="G21" i="1"/>
  <c r="F21" i="1"/>
  <c r="E21" i="1"/>
  <c r="D21" i="1"/>
  <c r="I20" i="1"/>
  <c r="I19" i="1"/>
  <c r="I17" i="1"/>
  <c r="I16" i="1"/>
  <c r="I15" i="1"/>
  <c r="I14" i="1"/>
  <c r="I13" i="1"/>
  <c r="I12" i="1"/>
  <c r="I11" i="1"/>
  <c r="I10" i="1"/>
  <c r="I8" i="1" l="1"/>
  <c r="I9" i="1"/>
  <c r="I18" i="1"/>
  <c r="I21" i="1" l="1"/>
</calcChain>
</file>

<file path=xl/sharedStrings.xml><?xml version="1.0" encoding="utf-8"?>
<sst xmlns="http://schemas.openxmlformats.org/spreadsheetml/2006/main" count="26" uniqueCount="26">
  <si>
    <t>Lp.</t>
  </si>
  <si>
    <t xml:space="preserve">Nazwa jednostki </t>
  </si>
  <si>
    <t>Razem</t>
  </si>
  <si>
    <t>Mienie od wszystkich ryzyk (AR)</t>
  </si>
  <si>
    <t>Sprzęt elektroniczny od wszystkich ryzyk (EEI)</t>
  </si>
  <si>
    <t>Załącznik nr 12 do Specyfikacji Warunków Zamówienia pn. „Usługa ubezpieczenia Gminy Przemęt oraz podległych jednostek organizacyjnych”
Znak Sprawy ZP.5.2026.PIB
- „Sumy ubezpieczenia łącznie”</t>
  </si>
  <si>
    <t>Łączne zestawienie sum ubezpieczenia Gminy Przemęt i podległych jednostek organizacyjnych</t>
  </si>
  <si>
    <t>Razem SU - AR</t>
  </si>
  <si>
    <t>SU Stacjonarny</t>
  </si>
  <si>
    <t xml:space="preserve">SU Przenośny </t>
  </si>
  <si>
    <t>SU Oprogramowanie</t>
  </si>
  <si>
    <t>SU Monitoring</t>
  </si>
  <si>
    <t>Razem SU - EEI</t>
  </si>
  <si>
    <t>Urząd Gminy Przemęt</t>
  </si>
  <si>
    <t>Gminny Ośrodek Pomocy Społecznej w Przemęcie</t>
  </si>
  <si>
    <t>Gminne Centrum Kultury i Biblioteka w Przemęcie</t>
  </si>
  <si>
    <t>Szkoła Podstawowa w Buczu</t>
  </si>
  <si>
    <t>Przedszkole Samorządowe z Oddziałem Integracyjnym w Buczu</t>
  </si>
  <si>
    <t>Zespół Szkolno-Przedszkolny w Kluczewie</t>
  </si>
  <si>
    <t>Zespół Szkół w Przemęcie</t>
  </si>
  <si>
    <t>Przedszkole Samorządowe w Przemęcie</t>
  </si>
  <si>
    <t>Szkoła Podstawowa w Mochach</t>
  </si>
  <si>
    <t>Przedszkole Samorządowe z Oddziałem Integracyjnym w Mochach</t>
  </si>
  <si>
    <t>Przedszkole Samorządowe w Nowej Wsi</t>
  </si>
  <si>
    <t>Zespół Szkoła Podstawowa i Przedszkole Samorządowe z Odziałem Integracyjnym w Kaszczorze</t>
  </si>
  <si>
    <t>Żłobek Gminny w Błotnicy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</si>
</sst>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z_ł"/>
    <numFmt numFmtId="165" formatCode="#,##0.00\ &quot;zł&quot;"/>
  </numFmts>
  <fonts count="9" x14ac:knownFonts="1">
    <font>
      <sz val="11"/>
      <color theme="1"/>
      <name val="Calibri"/>
      <family val="2"/>
      <charset val="238"/>
      <scheme val="minor"/>
    </font>
    <font>
      <sz val="9"/>
      <color theme="1"/>
      <name val="Roboto Light"/>
    </font>
    <font>
      <b/>
      <sz val="9"/>
      <color theme="1"/>
      <name val="Roboto Light"/>
    </font>
    <font>
      <sz val="9"/>
      <name val="Roboto Light"/>
    </font>
    <font>
      <sz val="9"/>
      <color theme="1"/>
      <name val="Roboto Light"/>
    </font>
    <font>
      <b/>
      <sz val="10"/>
      <color theme="1"/>
      <name val="Roboto"/>
    </font>
    <font>
      <i/>
      <sz val="9"/>
      <name val="Roboto Light"/>
    </font>
    <font>
      <i/>
      <sz val="9"/>
      <color theme="1"/>
      <name val="Roboto Light"/>
    </font>
    <font>
      <b/>
      <sz val="9"/>
      <name val="Roboto Light"/>
    </font>
  </fonts>
  <fills count="8">
    <fill>
      <patternFill patternType="none"/>
    </fill>
    <fill>
      <patternFill patternType="gray125"/>
    </fill>
    <fill>
      <patternFill patternType="solid">
        <fgColor rgb="FFE9E3D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165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vertical="center" wrapText="1"/>
    </xf>
    <xf numFmtId="164" fontId="7" fillId="5" borderId="2" xfId="0" applyNumberFormat="1" applyFont="1" applyFill="1" applyBorder="1" applyAlignment="1">
      <alignment vertical="center" wrapText="1"/>
    </xf>
    <xf numFmtId="164" fontId="7" fillId="3" borderId="2" xfId="0" applyNumberFormat="1" applyFont="1" applyFill="1" applyBorder="1" applyAlignment="1">
      <alignment vertical="center" wrapText="1"/>
    </xf>
    <xf numFmtId="164" fontId="7" fillId="5" borderId="7" xfId="0" applyNumberFormat="1" applyFont="1" applyFill="1" applyBorder="1" applyAlignment="1">
      <alignment vertical="center" wrapText="1"/>
    </xf>
    <xf numFmtId="164" fontId="7" fillId="4" borderId="7" xfId="0" applyNumberFormat="1" applyFont="1" applyFill="1" applyBorder="1" applyAlignment="1">
      <alignment vertical="center" wrapText="1"/>
    </xf>
    <xf numFmtId="164" fontId="6" fillId="5" borderId="2" xfId="0" applyNumberFormat="1" applyFont="1" applyFill="1" applyBorder="1" applyAlignment="1">
      <alignment vertical="center" wrapText="1"/>
    </xf>
    <xf numFmtId="164" fontId="6" fillId="4" borderId="7" xfId="0" applyNumberFormat="1" applyFont="1" applyFill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6" fillId="2" borderId="9" xfId="0" applyFont="1" applyFill="1" applyBorder="1" applyAlignment="1">
      <alignment horizontal="center" vertical="center" wrapText="1"/>
    </xf>
    <xf numFmtId="164" fontId="7" fillId="4" borderId="9" xfId="0" applyNumberFormat="1" applyFont="1" applyFill="1" applyBorder="1" applyAlignment="1">
      <alignment vertical="center" wrapText="1"/>
    </xf>
    <xf numFmtId="164" fontId="6" fillId="2" borderId="9" xfId="0" applyNumberFormat="1" applyFont="1" applyFill="1" applyBorder="1" applyAlignment="1">
      <alignment vertical="center" wrapText="1"/>
    </xf>
    <xf numFmtId="164" fontId="4" fillId="7" borderId="11" xfId="0" applyNumberFormat="1" applyFont="1" applyFill="1" applyBorder="1" applyAlignment="1">
      <alignment vertical="center" wrapText="1"/>
    </xf>
    <xf numFmtId="164" fontId="6" fillId="2" borderId="7" xfId="0" applyNumberFormat="1" applyFont="1" applyFill="1" applyBorder="1" applyAlignment="1">
      <alignment vertical="center" wrapText="1"/>
    </xf>
    <xf numFmtId="0" fontId="3" fillId="2" borderId="10" xfId="0" applyFont="1" applyFill="1" applyBorder="1" applyAlignment="1">
      <alignment horizontal="center" vertical="center" wrapText="1"/>
    </xf>
    <xf numFmtId="164" fontId="4" fillId="6" borderId="11" xfId="0" applyNumberFormat="1" applyFont="1" applyFill="1" applyBorder="1" applyAlignment="1">
      <alignment vertical="center" wrapText="1"/>
    </xf>
    <xf numFmtId="0" fontId="6" fillId="2" borderId="10" xfId="0" applyFont="1" applyFill="1" applyBorder="1" applyAlignment="1">
      <alignment horizontal="center" vertical="center" wrapText="1"/>
    </xf>
    <xf numFmtId="164" fontId="8" fillId="2" borderId="12" xfId="0" applyNumberFormat="1" applyFont="1" applyFill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BFBFBF"/>
      <color rgb="FF0055C5"/>
      <color rgb="FF013478"/>
      <color rgb="FFE9E3DB"/>
      <color rgb="FFC2B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microsoft.com/office/2017/10/relationships/person" Target="persons/person.xml"/><Relationship Id="rId3" Type="http://schemas.openxmlformats.org/officeDocument/2006/relationships/externalLink" Target="externalLinks/externalLink2.xml"/><Relationship Id="rId21" Type="http://schemas.openxmlformats.org/officeDocument/2006/relationships/customXml" Target="../customXml/item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styles" Target="styles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theme" Target="theme/theme1.xml"/><Relationship Id="rId23" Type="http://schemas.openxmlformats.org/officeDocument/2006/relationships/customXml" Target="../customXml/item4.xml"/><Relationship Id="rId10" Type="http://schemas.openxmlformats.org/officeDocument/2006/relationships/externalLink" Target="externalLinks/externalLink9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71719</xdr:colOff>
      <xdr:row>2</xdr:row>
      <xdr:rowOff>134470</xdr:rowOff>
    </xdr:from>
    <xdr:to>
      <xdr:col>2</xdr:col>
      <xdr:colOff>313766</xdr:colOff>
      <xdr:row>2</xdr:row>
      <xdr:rowOff>606854</xdr:rowOff>
    </xdr:to>
    <xdr:pic>
      <xdr:nvPicPr>
        <xdr:cNvPr id="2" name="Obraz 10" descr="Obraz zawierający Czcionka, logo, Grafika, tekst&#10;&#10;Opis wygenerowany automatycznie">
          <a:extLst>
            <a:ext uri="{FF2B5EF4-FFF2-40B4-BE49-F238E27FC236}">
              <a16:creationId xmlns:a16="http://schemas.microsoft.com/office/drawing/2014/main" id="{A5F55F75-9E3D-AE71-2A83-3880839D31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248" y="439270"/>
          <a:ext cx="627530" cy="47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wdbsa.sharepoint.com/sites/PlikiPIBBZPKlienci/Shared%20Documents/GMINA%20PRZEM&#280;T/2026/1.%20TP_1_MIENIE_OC/5.%20SWZ/Za&#322;&#261;cznik%20nr%2013%20do%20SWZ_Wykaz%20mienia_Urz&#261;d%20Gminy.xlsx" TargetMode="External"/><Relationship Id="rId1" Type="http://schemas.openxmlformats.org/officeDocument/2006/relationships/externalLinkPath" Target="Za&#322;&#261;cznik%20nr%2013%20do%20SWZ_Wykaz%20mienia_Urz&#261;d%20Gminy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wdbsa.sharepoint.com/sites/PlikiPIBBZPKlienci/Shared%20Documents/GMINA%20PRZEM&#280;T/2026/1.%20TP_1_MIENIE_OC/5.%20SWZ/Za&#322;&#261;cznik%20nr%2014%20do%20SWZ_Wykaz%20mienia_GOPS.xlsx" TargetMode="External"/><Relationship Id="rId1" Type="http://schemas.openxmlformats.org/officeDocument/2006/relationships/externalLinkPath" Target="Za&#322;&#261;cznik%20nr%2014%20do%20SWZ_Wykaz%20mienia_GOPS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wdbsa.sharepoint.com/sites/PlikiPIBBZPKlienci/Shared%20Documents/GMINA%20PRZEM&#280;T/2026/1.%20TP_1_MIENIE_OC/SWZ/Za&#322;&#261;cznik%20nr%2015%20do%20SWZ_Wykaz%20mienia_GCKiB.xlsx" TargetMode="External"/><Relationship Id="rId1" Type="http://schemas.openxmlformats.org/officeDocument/2006/relationships/externalLinkPath" Target="Za&#322;&#261;cznik%20nr%2015%20do%20SWZ_Wykaz%20mienia_GCKiB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wdbsa.sharepoint.com/sites/PlikiPIBBZPKlienci/Shared%20Documents/GMINA%20PRZEM&#280;T/2026/1.%20TP_1_MIENIE_OC/SWZ/Za&#322;&#261;cznik%20nr%2016%20do%20SWZ_Wykaz%20mienia_Szko&#322;a%20Bucz.xlsx" TargetMode="External"/><Relationship Id="rId1" Type="http://schemas.openxmlformats.org/officeDocument/2006/relationships/externalLinkPath" Target="Za&#322;&#261;cznik%20nr%2016%20do%20SWZ_Wykaz%20mienia_Szko&#322;a%20Bucz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wdbsa.sharepoint.com/sites/PlikiPIBBZPKlienci/Shared%20Documents/GMINA%20PRZEM&#280;T/2026/1.%20TP_1_MIENIE_OC/SWZ/Za&#322;&#261;cznik%20nr%2017%20do%20SWZ_Wykaz%20mienia_Przedszkole%20Bucz.xlsx" TargetMode="External"/><Relationship Id="rId1" Type="http://schemas.openxmlformats.org/officeDocument/2006/relationships/externalLinkPath" Target="Za&#322;&#261;cznik%20nr%2017%20do%20SWZ_Wykaz%20mienia_Przedszkole%20Bucz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wdbsa.sharepoint.com/sites/PlikiPIBBZPKlienci/Shared%20Documents/GMINA%20PRZEM&#280;T/2026/1.%20TP_1_MIENIE_OC/SWZ/Za&#322;&#261;cznik%20nr%2018%20do%20SWZ_Wykaz%20mienia_ZSP%20Kluczewo.xlsx" TargetMode="External"/><Relationship Id="rId1" Type="http://schemas.openxmlformats.org/officeDocument/2006/relationships/externalLinkPath" Target="Za&#322;&#261;cznik%20nr%2018%20do%20SWZ_Wykaz%20mienia_ZSP%20Kluczewo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wdbsa.sharepoint.com/sites/PlikiPIBBZPKlienci/Shared%20Documents/GMINA%20PRZEM&#280;T/2026/1.%20TP_1_MIENIE_OC/SWZ/Za&#322;&#261;cznik%20nr%2019%20do%20SWZ_Wykaz%20mienia_ZS%20Przem&#281;t.xlsx" TargetMode="External"/><Relationship Id="rId1" Type="http://schemas.openxmlformats.org/officeDocument/2006/relationships/externalLinkPath" Target="Za&#322;&#261;cznik%20nr%2019%20do%20SWZ_Wykaz%20mienia_ZS%20Przem&#281;t.xlsx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wdbsa.sharepoint.com/sites/PlikiPIBBZPKlienci/Shared%20Documents/GMINA%20PRZEM&#280;T/2026/1.%20TP_1_MIENIE_OC/SWZ/Za&#322;&#261;cznik%20nr%2020%20do%20SWZ_Wykaz%20mienia_Przedszkole%20Przem&#281;t.xlsx" TargetMode="External"/><Relationship Id="rId1" Type="http://schemas.openxmlformats.org/officeDocument/2006/relationships/externalLinkPath" Target="Za&#322;&#261;cznik%20nr%2020%20do%20SWZ_Wykaz%20mienia_Przedszkole%20Przem&#281;t.xlsx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wdbsa.sharepoint.com/sites/PlikiPIBBZPKlienci/Shared%20Documents/GMINA%20PRZEM&#280;T/2026/1.%20TP_1_MIENIE_OC/SWZ/Za&#322;&#261;cznik%20nr%2021%20do%20SWZ_Wykaz%20mienia_Szko&#322;a%20Mochy.xlsx" TargetMode="External"/><Relationship Id="rId1" Type="http://schemas.openxmlformats.org/officeDocument/2006/relationships/externalLinkPath" Target="Za&#322;&#261;cznik%20nr%2021%20do%20SWZ_Wykaz%20mienia_Szko&#322;a%20Mochy.xlsx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wdbsa.sharepoint.com/sites/PlikiPIBBZPKlienci/Shared%20Documents/GMINA%20PRZEM&#280;T/2026/1.%20TP_1_MIENIE_OC/SWZ/Za&#322;&#261;cznik%20nr%2022%20do%20SWZ_Wykaz%20mienia_Przedszkole%20Mochy.xlsx" TargetMode="External"/><Relationship Id="rId1" Type="http://schemas.openxmlformats.org/officeDocument/2006/relationships/externalLinkPath" Target="Za&#322;&#261;cznik%20nr%2022%20do%20SWZ_Wykaz%20mienia_Przedszkole%20Mochy.xlsx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wdbsa.sharepoint.com/sites/PlikiPIBBZPKlienci/Shared%20Documents/GMINA%20PRZEM&#280;T/2026/1.%20TP_1_MIENIE_OC/SWZ/Za&#322;&#261;cznik%20nr%2023%20do%20SWZ_Wykaz%20mienia_Przedszkole%20Nowa%20Wie&#347;.xlsx" TargetMode="External"/><Relationship Id="rId1" Type="http://schemas.openxmlformats.org/officeDocument/2006/relationships/externalLinkPath" Target="Za&#322;&#261;cznik%20nr%2023%20do%20SWZ_Wykaz%20mienia_Przedszkole%20Nowa%20Wie&#347;.xlsx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wdbsa.sharepoint.com/sites/PlikiPIBBZPKlienci/Shared%20Documents/GMINA%20PRZEM&#280;T/2026/1.%20TP_1_MIENIE_OC/SWZ/Za&#322;&#261;cznik%20nr%2024%20do%20SWZ_Wykaz%20mienia_ZSPiPS%20Kaszczor.xlsx" TargetMode="External"/><Relationship Id="rId1" Type="http://schemas.openxmlformats.org/officeDocument/2006/relationships/externalLinkPath" Target="Za&#322;&#261;cznik%20nr%2024%20do%20SWZ_Wykaz%20mienia_ZSPiPS%20Kaszczor.xlsx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wdbsa.sharepoint.com/sites/PlikiPIBBZPKlienci/Shared%20Documents/GMINA%20PRZEM&#280;T/2026/1.%20TP_1_MIENIE_OC/SWZ/Za&#322;&#261;cznik%20nr%2025%20do%20SWZ_Wykaz%20mienia_&#379;&#322;obek.xlsx" TargetMode="External"/><Relationship Id="rId1" Type="http://schemas.openxmlformats.org/officeDocument/2006/relationships/externalLinkPath" Target="Za&#322;&#261;cznik%20nr%2025%20do%20SWZ_Wykaz%20mienia_&#379;&#322;obe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KCJE"/>
      <sheetName val="DANE OGÓLNE"/>
      <sheetName val="MIENIE SU"/>
      <sheetName val="WYKAZ BUDYNKÓW"/>
      <sheetName val="ELEKTRONIKA SU"/>
      <sheetName val="DROGI"/>
    </sheetNames>
    <sheetDataSet>
      <sheetData sheetId="0"/>
      <sheetData sheetId="1"/>
      <sheetData sheetId="2">
        <row r="37">
          <cell r="D37">
            <v>50643638.49000001</v>
          </cell>
        </row>
      </sheetData>
      <sheetData sheetId="3"/>
      <sheetData sheetId="4">
        <row r="10">
          <cell r="D10">
            <v>1547345.0999999996</v>
          </cell>
        </row>
        <row r="11">
          <cell r="D11">
            <v>184995.50999999989</v>
          </cell>
        </row>
        <row r="12">
          <cell r="D12">
            <v>83794.05</v>
          </cell>
        </row>
        <row r="13">
          <cell r="D13">
            <v>122054.87999999999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KCJA"/>
      <sheetName val="DANE OGÓLNE"/>
      <sheetName val="MIENIE SU"/>
      <sheetName val="WYKAZ BUDYNKÓW"/>
      <sheetName val="ELEKTRONIKA SU"/>
    </sheetNames>
    <sheetDataSet>
      <sheetData sheetId="0"/>
      <sheetData sheetId="1"/>
      <sheetData sheetId="2">
        <row r="37">
          <cell r="D37">
            <v>2082693.19</v>
          </cell>
        </row>
      </sheetData>
      <sheetData sheetId="3"/>
      <sheetData sheetId="4">
        <row r="10">
          <cell r="D10">
            <v>83896.790000000008</v>
          </cell>
        </row>
        <row r="11">
          <cell r="D11">
            <v>22783.739999999998</v>
          </cell>
        </row>
        <row r="12">
          <cell r="D12">
            <v>22151.91</v>
          </cell>
        </row>
        <row r="13">
          <cell r="D13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KCJA"/>
      <sheetName val="DANE OGÓLNE"/>
      <sheetName val="MIENIE SU"/>
      <sheetName val="WYKAZ BUDYNKÓW"/>
      <sheetName val="ELEKTRONIKA SU"/>
    </sheetNames>
    <sheetDataSet>
      <sheetData sheetId="0"/>
      <sheetData sheetId="1"/>
      <sheetData sheetId="2">
        <row r="37">
          <cell r="D37">
            <v>1525842.17</v>
          </cell>
        </row>
      </sheetData>
      <sheetData sheetId="3"/>
      <sheetData sheetId="4">
        <row r="10">
          <cell r="D10">
            <v>43276.310000000005</v>
          </cell>
        </row>
        <row r="11">
          <cell r="D11">
            <v>65946.64</v>
          </cell>
        </row>
        <row r="12">
          <cell r="D12">
            <v>0</v>
          </cell>
        </row>
        <row r="13">
          <cell r="D13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KCJA"/>
      <sheetName val="DANE OGÓLNE"/>
      <sheetName val="MIENIE SU"/>
      <sheetName val="WYKAZ BUDYNKÓW"/>
      <sheetName val="ELEKTRONIKA SU"/>
    </sheetNames>
    <sheetDataSet>
      <sheetData sheetId="0"/>
      <sheetData sheetId="1"/>
      <sheetData sheetId="2">
        <row r="37">
          <cell r="D37">
            <v>6283123.7699999996</v>
          </cell>
        </row>
      </sheetData>
      <sheetData sheetId="3"/>
      <sheetData sheetId="4">
        <row r="10">
          <cell r="D10">
            <v>31290</v>
          </cell>
        </row>
        <row r="11">
          <cell r="D11">
            <v>227555.99999999997</v>
          </cell>
        </row>
        <row r="12">
          <cell r="D12">
            <v>5540</v>
          </cell>
        </row>
        <row r="13">
          <cell r="D13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KCJA"/>
      <sheetName val="DANE OGÓLNE"/>
      <sheetName val="MIENIE SU"/>
      <sheetName val="WYKAZ BUDYNKÓW"/>
      <sheetName val="ELEKTRONIKA SU"/>
    </sheetNames>
    <sheetDataSet>
      <sheetData sheetId="0"/>
      <sheetData sheetId="1"/>
      <sheetData sheetId="2">
        <row r="38">
          <cell r="D38">
            <v>1626014.96</v>
          </cell>
        </row>
      </sheetData>
      <sheetData sheetId="3"/>
      <sheetData sheetId="4">
        <row r="10">
          <cell r="D10">
            <v>4732.2</v>
          </cell>
        </row>
        <row r="11">
          <cell r="D11">
            <v>6150.45</v>
          </cell>
        </row>
        <row r="12">
          <cell r="D12">
            <v>0</v>
          </cell>
        </row>
        <row r="13">
          <cell r="D13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KCJA"/>
      <sheetName val="DANE OGÓLNE"/>
      <sheetName val="MIENIE SU"/>
      <sheetName val="WYKAZ BUDYNKÓW"/>
      <sheetName val="ELEKTRONIKA SU"/>
    </sheetNames>
    <sheetDataSet>
      <sheetData sheetId="0"/>
      <sheetData sheetId="1"/>
      <sheetData sheetId="2">
        <row r="37">
          <cell r="D37">
            <v>958526.99</v>
          </cell>
        </row>
      </sheetData>
      <sheetData sheetId="3"/>
      <sheetData sheetId="4">
        <row r="10">
          <cell r="D10">
            <v>36491.4</v>
          </cell>
        </row>
        <row r="11">
          <cell r="D11">
            <v>99530.74</v>
          </cell>
        </row>
        <row r="12">
          <cell r="D12">
            <v>0</v>
          </cell>
        </row>
        <row r="13">
          <cell r="D13">
            <v>9000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KCJA"/>
      <sheetName val="DANE OGÓLNE"/>
      <sheetName val="MIENIE SU"/>
      <sheetName val="WYKAZ BUDYNKÓW"/>
      <sheetName val="ELEKTRONIKA SU"/>
    </sheetNames>
    <sheetDataSet>
      <sheetData sheetId="0"/>
      <sheetData sheetId="1"/>
      <sheetData sheetId="2">
        <row r="37">
          <cell r="D37">
            <v>3883178.8</v>
          </cell>
        </row>
      </sheetData>
      <sheetData sheetId="3"/>
      <sheetData sheetId="4">
        <row r="10">
          <cell r="D10">
            <v>210174.96000000002</v>
          </cell>
        </row>
        <row r="11">
          <cell r="D11">
            <v>237247.22999999998</v>
          </cell>
        </row>
        <row r="12">
          <cell r="D12">
            <v>0</v>
          </cell>
        </row>
        <row r="13">
          <cell r="D13">
            <v>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KCJA"/>
      <sheetName val="DANE OGÓLNE"/>
      <sheetName val="MIENIE SU"/>
      <sheetName val="WYKAZ BUDYNKÓW"/>
      <sheetName val="ELEKTRONIKA SU"/>
    </sheetNames>
    <sheetDataSet>
      <sheetData sheetId="0"/>
      <sheetData sheetId="1"/>
      <sheetData sheetId="2">
        <row r="36">
          <cell r="D36">
            <v>1193844.2100000002</v>
          </cell>
        </row>
      </sheetData>
      <sheetData sheetId="3"/>
      <sheetData sheetId="4">
        <row r="9">
          <cell r="D9">
            <v>0</v>
          </cell>
        </row>
        <row r="10">
          <cell r="D10">
            <v>7000</v>
          </cell>
        </row>
        <row r="11">
          <cell r="D11">
            <v>0</v>
          </cell>
        </row>
        <row r="12">
          <cell r="D12">
            <v>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KCJA"/>
      <sheetName val="DANE OGÓLNE"/>
      <sheetName val="MIENIE SU"/>
      <sheetName val="WYKAZ BUDYNKÓW"/>
      <sheetName val="ELEKTRONIKA SU"/>
    </sheetNames>
    <sheetDataSet>
      <sheetData sheetId="0"/>
      <sheetData sheetId="1"/>
      <sheetData sheetId="2">
        <row r="38">
          <cell r="D38">
            <v>7976682.2699999996</v>
          </cell>
        </row>
      </sheetData>
      <sheetData sheetId="3"/>
      <sheetData sheetId="4">
        <row r="10">
          <cell r="D10">
            <v>111473.14</v>
          </cell>
        </row>
        <row r="11">
          <cell r="D11">
            <v>105760.18999999989</v>
          </cell>
        </row>
        <row r="12">
          <cell r="D12">
            <v>0</v>
          </cell>
        </row>
        <row r="13">
          <cell r="D13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KCJA"/>
      <sheetName val="DANE OGÓLNE"/>
      <sheetName val="MIENIE SU"/>
      <sheetName val="WYKAZ BUDYNKÓW"/>
      <sheetName val="ELEKTRONIKA SU"/>
    </sheetNames>
    <sheetDataSet>
      <sheetData sheetId="0"/>
      <sheetData sheetId="1"/>
      <sheetData sheetId="2">
        <row r="37">
          <cell r="D37">
            <v>240428.43</v>
          </cell>
        </row>
      </sheetData>
      <sheetData sheetId="3"/>
      <sheetData sheetId="4">
        <row r="10">
          <cell r="D10">
            <v>6098.99</v>
          </cell>
        </row>
        <row r="11">
          <cell r="D11">
            <v>1960</v>
          </cell>
        </row>
        <row r="12">
          <cell r="D12">
            <v>0</v>
          </cell>
        </row>
        <row r="13">
          <cell r="D13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KCJA"/>
      <sheetName val="DANE OGÓLNE"/>
      <sheetName val="MIENIE SU"/>
      <sheetName val="WYKAZ BUDYNKÓW"/>
      <sheetName val="ELEKTRONIKA SU"/>
    </sheetNames>
    <sheetDataSet>
      <sheetData sheetId="0"/>
      <sheetData sheetId="1"/>
      <sheetData sheetId="2">
        <row r="37">
          <cell r="D37">
            <v>176438.91999999998</v>
          </cell>
        </row>
      </sheetData>
      <sheetData sheetId="3"/>
      <sheetData sheetId="4">
        <row r="10">
          <cell r="D10">
            <v>1998</v>
          </cell>
        </row>
        <row r="11">
          <cell r="D11">
            <v>2399</v>
          </cell>
        </row>
        <row r="12">
          <cell r="D12">
            <v>0</v>
          </cell>
        </row>
        <row r="13">
          <cell r="D13">
            <v>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KCJA"/>
      <sheetName val="DANE OGÓLNE"/>
      <sheetName val="MIENIE SU"/>
      <sheetName val="WYKAZ BUDYNKÓW"/>
      <sheetName val="ELEKTRONIKA SU"/>
    </sheetNames>
    <sheetDataSet>
      <sheetData sheetId="0"/>
      <sheetData sheetId="1"/>
      <sheetData sheetId="2">
        <row r="37">
          <cell r="D37">
            <v>4999226.53</v>
          </cell>
        </row>
      </sheetData>
      <sheetData sheetId="3"/>
      <sheetData sheetId="4">
        <row r="10">
          <cell r="D10">
            <v>45513.689999999995</v>
          </cell>
        </row>
        <row r="11">
          <cell r="D11">
            <v>141290.27000000002</v>
          </cell>
        </row>
        <row r="12">
          <cell r="D12">
            <v>0</v>
          </cell>
        </row>
        <row r="13">
          <cell r="D13">
            <v>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KCJA"/>
      <sheetName val="DANE OGÓLNE"/>
      <sheetName val="MIENIE SU"/>
      <sheetName val="WYKAZ BUDYNKÓW"/>
      <sheetName val="ELEKTRONIKA SU"/>
    </sheetNames>
    <sheetDataSet>
      <sheetData sheetId="0"/>
      <sheetData sheetId="1"/>
      <sheetData sheetId="2">
        <row r="37">
          <cell r="D37">
            <v>1977082.5100000002</v>
          </cell>
        </row>
      </sheetData>
      <sheetData sheetId="3"/>
      <sheetData sheetId="4">
        <row r="10">
          <cell r="D10">
            <v>950</v>
          </cell>
        </row>
        <row r="11">
          <cell r="D11">
            <v>22038.2</v>
          </cell>
        </row>
        <row r="12">
          <cell r="D12">
            <v>1180.8</v>
          </cell>
        </row>
        <row r="13">
          <cell r="D13">
            <v>0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46"/>
  <sheetViews>
    <sheetView showGridLines="0" tabSelected="1" topLeftCell="A9" zoomScale="85" zoomScaleNormal="85" workbookViewId="0">
      <selection activeCell="D24" sqref="D24"/>
    </sheetView>
  </sheetViews>
  <sheetFormatPr defaultColWidth="9.109375" defaultRowHeight="12" x14ac:dyDescent="0.3"/>
  <cols>
    <col min="1" max="1" width="9.109375" style="1"/>
    <col min="2" max="2" width="5.5546875" style="1" customWidth="1"/>
    <col min="3" max="3" width="53.88671875" style="1" customWidth="1"/>
    <col min="4" max="4" width="27.5546875" style="1" customWidth="1"/>
    <col min="5" max="8" width="16.6640625" style="1" customWidth="1"/>
    <col min="9" max="9" width="18.88671875" style="1" customWidth="1"/>
    <col min="10" max="16384" width="9.109375" style="1"/>
  </cols>
  <sheetData>
    <row r="1" spans="2:9" ht="58.8" customHeight="1" x14ac:dyDescent="0.3">
      <c r="B1" s="28" t="s">
        <v>5</v>
      </c>
      <c r="C1" s="28"/>
      <c r="D1" s="28"/>
      <c r="E1" s="28"/>
    </row>
    <row r="3" spans="2:9" ht="57" customHeight="1" x14ac:dyDescent="0.3"/>
    <row r="4" spans="2:9" ht="45.75" customHeight="1" x14ac:dyDescent="0.3">
      <c r="B4" s="37" t="s">
        <v>6</v>
      </c>
      <c r="C4" s="37"/>
      <c r="D4" s="37"/>
      <c r="E4" s="37"/>
      <c r="F4" s="37"/>
      <c r="G4" s="37"/>
      <c r="H4" s="37"/>
      <c r="I4" s="37"/>
    </row>
    <row r="5" spans="2:9" ht="25.2" customHeight="1" x14ac:dyDescent="0.3"/>
    <row r="6" spans="2:9" ht="24.75" customHeight="1" thickBot="1" x14ac:dyDescent="0.35">
      <c r="B6" s="29" t="s">
        <v>0</v>
      </c>
      <c r="C6" s="29" t="s">
        <v>1</v>
      </c>
      <c r="D6" s="6" t="s">
        <v>3</v>
      </c>
      <c r="E6" s="32" t="s">
        <v>4</v>
      </c>
      <c r="F6" s="33"/>
      <c r="G6" s="33"/>
      <c r="H6" s="33"/>
      <c r="I6" s="34"/>
    </row>
    <row r="7" spans="2:9" ht="29.4" customHeight="1" x14ac:dyDescent="0.3">
      <c r="B7" s="30"/>
      <c r="C7" s="31"/>
      <c r="D7" s="26" t="s">
        <v>7</v>
      </c>
      <c r="E7" s="19" t="s">
        <v>8</v>
      </c>
      <c r="F7" s="7" t="s">
        <v>9</v>
      </c>
      <c r="G7" s="8" t="s">
        <v>10</v>
      </c>
      <c r="H7" s="8" t="s">
        <v>11</v>
      </c>
      <c r="I7" s="24" t="s">
        <v>12</v>
      </c>
    </row>
    <row r="8" spans="2:9" ht="31.2" customHeight="1" x14ac:dyDescent="0.3">
      <c r="B8" s="9">
        <v>1</v>
      </c>
      <c r="C8" s="10" t="s">
        <v>13</v>
      </c>
      <c r="D8" s="22">
        <f ca="1">'[1]MIENIE SU'!$D$37</f>
        <v>50643638.49000001</v>
      </c>
      <c r="E8" s="20">
        <f ca="1">'[1]ELEKTRONIKA SU'!$D$10</f>
        <v>1547345.0999999996</v>
      </c>
      <c r="F8" s="11">
        <f ca="1">'[1]ELEKTRONIKA SU'!$D$11</f>
        <v>184995.50999999989</v>
      </c>
      <c r="G8" s="12">
        <f ca="1">'[1]ELEKTRONIKA SU'!$D$12</f>
        <v>83794.05</v>
      </c>
      <c r="H8" s="13">
        <f ca="1">'[1]ELEKTRONIKA SU'!$D$13</f>
        <v>122054.87999999999</v>
      </c>
      <c r="I8" s="25">
        <f ca="1">SUM(E8:H8)</f>
        <v>1938189.5399999993</v>
      </c>
    </row>
    <row r="9" spans="2:9" ht="31.2" customHeight="1" x14ac:dyDescent="0.3">
      <c r="B9" s="9">
        <v>2</v>
      </c>
      <c r="C9" s="10" t="s">
        <v>14</v>
      </c>
      <c r="D9" s="22">
        <f ca="1">'[2]MIENIE SU'!$D$37</f>
        <v>2082693.19</v>
      </c>
      <c r="E9" s="20">
        <f ca="1">'[2]ELEKTRONIKA SU'!$D$10</f>
        <v>83896.790000000008</v>
      </c>
      <c r="F9" s="11">
        <f ca="1">'[2]ELEKTRONIKA SU'!$D$11</f>
        <v>22783.739999999998</v>
      </c>
      <c r="G9" s="14">
        <f ca="1">'[2]ELEKTRONIKA SU'!$D$12</f>
        <v>22151.91</v>
      </c>
      <c r="H9" s="13">
        <f ca="1">'[2]ELEKTRONIKA SU'!$D$13</f>
        <v>0</v>
      </c>
      <c r="I9" s="25">
        <f ca="1">SUM(E9:H9)</f>
        <v>128832.44</v>
      </c>
    </row>
    <row r="10" spans="2:9" ht="31.2" customHeight="1" x14ac:dyDescent="0.3">
      <c r="B10" s="9">
        <v>3</v>
      </c>
      <c r="C10" s="10" t="s">
        <v>15</v>
      </c>
      <c r="D10" s="22">
        <f ca="1">'[3]MIENIE SU'!$D$37</f>
        <v>1525842.17</v>
      </c>
      <c r="E10" s="20">
        <f ca="1">'[3]ELEKTRONIKA SU'!$D$10</f>
        <v>43276.310000000005</v>
      </c>
      <c r="F10" s="11">
        <f ca="1">'[3]ELEKTRONIKA SU'!$D$11</f>
        <v>65946.64</v>
      </c>
      <c r="G10" s="14">
        <f ca="1">'[3]ELEKTRONIKA SU'!$D$12</f>
        <v>0</v>
      </c>
      <c r="H10" s="13">
        <f ca="1">'[3]ELEKTRONIKA SU'!$D$13</f>
        <v>0</v>
      </c>
      <c r="I10" s="22">
        <f t="shared" ref="I10:I20" ca="1" si="0">SUM(E10:H10)</f>
        <v>109222.95000000001</v>
      </c>
    </row>
    <row r="11" spans="2:9" ht="31.2" customHeight="1" x14ac:dyDescent="0.3">
      <c r="B11" s="9">
        <v>4</v>
      </c>
      <c r="C11" s="10" t="s">
        <v>16</v>
      </c>
      <c r="D11" s="22">
        <f ca="1">'[4]MIENIE SU'!$D$37</f>
        <v>6283123.7699999996</v>
      </c>
      <c r="E11" s="20">
        <f ca="1">'[4]ELEKTRONIKA SU'!$D$10</f>
        <v>31290</v>
      </c>
      <c r="F11" s="15">
        <f ca="1">'[4]ELEKTRONIKA SU'!$D$11</f>
        <v>227555.99999999997</v>
      </c>
      <c r="G11" s="16">
        <f ca="1">'[4]ELEKTRONIKA SU'!$D$12</f>
        <v>5540</v>
      </c>
      <c r="H11" s="13">
        <f ca="1">'[4]ELEKTRONIKA SU'!$D$13</f>
        <v>0</v>
      </c>
      <c r="I11" s="25">
        <f t="shared" ca="1" si="0"/>
        <v>264386</v>
      </c>
    </row>
    <row r="12" spans="2:9" ht="31.2" customHeight="1" x14ac:dyDescent="0.3">
      <c r="B12" s="9">
        <v>5</v>
      </c>
      <c r="C12" s="17" t="s">
        <v>17</v>
      </c>
      <c r="D12" s="22">
        <f ca="1">'[5]MIENIE SU'!$D$38</f>
        <v>1626014.96</v>
      </c>
      <c r="E12" s="20">
        <f ca="1">'[5]ELEKTRONIKA SU'!$D$10</f>
        <v>4732.2</v>
      </c>
      <c r="F12" s="15">
        <f ca="1">'[5]ELEKTRONIKA SU'!$D$11</f>
        <v>6150.45</v>
      </c>
      <c r="G12" s="16">
        <f ca="1">'[5]ELEKTRONIKA SU'!$D$12</f>
        <v>0</v>
      </c>
      <c r="H12" s="13">
        <f ca="1">'[5]ELEKTRONIKA SU'!$D$13</f>
        <v>0</v>
      </c>
      <c r="I12" s="25">
        <f t="shared" ca="1" si="0"/>
        <v>10882.65</v>
      </c>
    </row>
    <row r="13" spans="2:9" ht="31.2" customHeight="1" x14ac:dyDescent="0.3">
      <c r="B13" s="9">
        <v>6</v>
      </c>
      <c r="C13" s="10" t="s">
        <v>18</v>
      </c>
      <c r="D13" s="22">
        <f ca="1">'[6]MIENIE SU'!$D$37</f>
        <v>958526.99</v>
      </c>
      <c r="E13" s="20">
        <f ca="1">'[6]ELEKTRONIKA SU'!$D$10</f>
        <v>36491.4</v>
      </c>
      <c r="F13" s="15">
        <f ca="1">'[6]ELEKTRONIKA SU'!$D$11</f>
        <v>99530.74</v>
      </c>
      <c r="G13" s="16">
        <f ca="1">'[6]ELEKTRONIKA SU'!$D$12</f>
        <v>0</v>
      </c>
      <c r="H13" s="13">
        <f ca="1">'[6]ELEKTRONIKA SU'!$D$13</f>
        <v>9000</v>
      </c>
      <c r="I13" s="25">
        <f t="shared" ca="1" si="0"/>
        <v>145022.14000000001</v>
      </c>
    </row>
    <row r="14" spans="2:9" ht="31.2" customHeight="1" x14ac:dyDescent="0.3">
      <c r="B14" s="9">
        <v>7</v>
      </c>
      <c r="C14" s="17" t="s">
        <v>19</v>
      </c>
      <c r="D14" s="22">
        <f ca="1">'[7]MIENIE SU'!$D$37</f>
        <v>3883178.8</v>
      </c>
      <c r="E14" s="20">
        <f ca="1">'[7]ELEKTRONIKA SU'!$D$10</f>
        <v>210174.96000000002</v>
      </c>
      <c r="F14" s="15">
        <f ca="1">'[7]ELEKTRONIKA SU'!$D$11</f>
        <v>237247.22999999998</v>
      </c>
      <c r="G14" s="16">
        <f ca="1">'[7]ELEKTRONIKA SU'!$D$12</f>
        <v>0</v>
      </c>
      <c r="H14" s="13">
        <f ca="1">'[7]ELEKTRONIKA SU'!$D$13</f>
        <v>0</v>
      </c>
      <c r="I14" s="25">
        <f t="shared" ca="1" si="0"/>
        <v>447422.19</v>
      </c>
    </row>
    <row r="15" spans="2:9" ht="31.2" customHeight="1" x14ac:dyDescent="0.3">
      <c r="B15" s="9">
        <v>8</v>
      </c>
      <c r="C15" s="17" t="s">
        <v>20</v>
      </c>
      <c r="D15" s="22">
        <f ca="1">'[8]MIENIE SU'!$D$36</f>
        <v>1193844.2100000002</v>
      </c>
      <c r="E15" s="20">
        <f ca="1">'[8]ELEKTRONIKA SU'!$D$9</f>
        <v>0</v>
      </c>
      <c r="F15" s="11">
        <f ca="1">'[8]ELEKTRONIKA SU'!$D$10</f>
        <v>7000</v>
      </c>
      <c r="G15" s="14">
        <f ca="1">'[8]ELEKTRONIKA SU'!$D$11</f>
        <v>0</v>
      </c>
      <c r="H15" s="13">
        <f ca="1">'[8]ELEKTRONIKA SU'!$D$12</f>
        <v>0</v>
      </c>
      <c r="I15" s="25">
        <f t="shared" ca="1" si="0"/>
        <v>7000</v>
      </c>
    </row>
    <row r="16" spans="2:9" ht="31.2" customHeight="1" x14ac:dyDescent="0.3">
      <c r="B16" s="9">
        <v>9</v>
      </c>
      <c r="C16" s="17" t="s">
        <v>21</v>
      </c>
      <c r="D16" s="22">
        <f>'[9]MIENIE SU'!$D$38</f>
        <v>7976682.2699999996</v>
      </c>
      <c r="E16" s="20">
        <f>'[9]ELEKTRONIKA SU'!$D$10</f>
        <v>111473.14</v>
      </c>
      <c r="F16" s="11">
        <f>'[9]ELEKTRONIKA SU'!$D$11</f>
        <v>105760.18999999989</v>
      </c>
      <c r="G16" s="14">
        <f>'[9]ELEKTRONIKA SU'!$D$12</f>
        <v>0</v>
      </c>
      <c r="H16" s="13">
        <f>'[9]ELEKTRONIKA SU'!$D$13</f>
        <v>0</v>
      </c>
      <c r="I16" s="25">
        <f t="shared" ca="1" si="0"/>
        <v>217233.3299999999</v>
      </c>
    </row>
    <row r="17" spans="2:9" ht="31.2" customHeight="1" x14ac:dyDescent="0.3">
      <c r="B17" s="9">
        <v>10</v>
      </c>
      <c r="C17" s="10" t="s">
        <v>22</v>
      </c>
      <c r="D17" s="22">
        <f ca="1">'[10]MIENIE SU'!$D$37</f>
        <v>240428.43</v>
      </c>
      <c r="E17" s="20">
        <f ca="1">'[10]ELEKTRONIKA SU'!$D$10</f>
        <v>6098.99</v>
      </c>
      <c r="F17" s="15">
        <f ca="1">'[10]ELEKTRONIKA SU'!$D$11</f>
        <v>1960</v>
      </c>
      <c r="G17" s="16">
        <f ca="1">'[10]ELEKTRONIKA SU'!$D$12</f>
        <v>0</v>
      </c>
      <c r="H17" s="13">
        <f ca="1">'[10]ELEKTRONIKA SU'!$D$13</f>
        <v>0</v>
      </c>
      <c r="I17" s="25">
        <f t="shared" ca="1" si="0"/>
        <v>8058.99</v>
      </c>
    </row>
    <row r="18" spans="2:9" ht="31.2" customHeight="1" x14ac:dyDescent="0.3">
      <c r="B18" s="9">
        <v>11</v>
      </c>
      <c r="C18" s="17" t="s">
        <v>23</v>
      </c>
      <c r="D18" s="22">
        <f ca="1">'[11]MIENIE SU'!$D$37</f>
        <v>176438.91999999998</v>
      </c>
      <c r="E18" s="20">
        <f ca="1">'[11]ELEKTRONIKA SU'!$D$10</f>
        <v>1998</v>
      </c>
      <c r="F18" s="15">
        <f ca="1">'[11]ELEKTRONIKA SU'!$D$11</f>
        <v>2399</v>
      </c>
      <c r="G18" s="16">
        <f ca="1">'[11]ELEKTRONIKA SU'!$D$12</f>
        <v>0</v>
      </c>
      <c r="H18" s="13">
        <f ca="1">'[11]ELEKTRONIKA SU'!$D$13</f>
        <v>0</v>
      </c>
      <c r="I18" s="25">
        <f t="shared" ca="1" si="0"/>
        <v>4397</v>
      </c>
    </row>
    <row r="19" spans="2:9" ht="31.2" customHeight="1" x14ac:dyDescent="0.3">
      <c r="B19" s="9">
        <v>12</v>
      </c>
      <c r="C19" s="17" t="s">
        <v>24</v>
      </c>
      <c r="D19" s="22">
        <f ca="1">'[12]MIENIE SU'!$D$37</f>
        <v>4999226.53</v>
      </c>
      <c r="E19" s="20">
        <f ca="1">'[12]ELEKTRONIKA SU'!$D$10</f>
        <v>45513.689999999995</v>
      </c>
      <c r="F19" s="11">
        <f ca="1">'[12]ELEKTRONIKA SU'!$D$11</f>
        <v>141290.27000000002</v>
      </c>
      <c r="G19" s="14">
        <f ca="1">'[12]ELEKTRONIKA SU'!$D$12</f>
        <v>0</v>
      </c>
      <c r="H19" s="13">
        <f ca="1">'[12]ELEKTRONIKA SU'!$D$13</f>
        <v>0</v>
      </c>
      <c r="I19" s="25">
        <f t="shared" ca="1" si="0"/>
        <v>186803.96000000002</v>
      </c>
    </row>
    <row r="20" spans="2:9" ht="31.2" customHeight="1" x14ac:dyDescent="0.3">
      <c r="B20" s="9">
        <v>13</v>
      </c>
      <c r="C20" s="17" t="s">
        <v>25</v>
      </c>
      <c r="D20" s="22">
        <f ca="1">'[13]MIENIE SU'!$D$37</f>
        <v>1977082.5100000002</v>
      </c>
      <c r="E20" s="20">
        <f ca="1">'[13]ELEKTRONIKA SU'!$D$10</f>
        <v>950</v>
      </c>
      <c r="F20" s="11">
        <f ca="1">'[13]ELEKTRONIKA SU'!$D$11</f>
        <v>22038.2</v>
      </c>
      <c r="G20" s="14">
        <f ca="1">'[13]ELEKTRONIKA SU'!$D$12</f>
        <v>1180.8</v>
      </c>
      <c r="H20" s="13">
        <f ca="1">'[13]ELEKTRONIKA SU'!$D$13</f>
        <v>0</v>
      </c>
      <c r="I20" s="25">
        <f t="shared" ca="1" si="0"/>
        <v>24169</v>
      </c>
    </row>
    <row r="21" spans="2:9" ht="24.6" customHeight="1" thickBot="1" x14ac:dyDescent="0.35">
      <c r="B21" s="35" t="s">
        <v>2</v>
      </c>
      <c r="C21" s="36"/>
      <c r="D21" s="27">
        <f t="shared" ref="D21:I21" ca="1" si="1">SUM(D8:D20)</f>
        <v>83566721.24000001</v>
      </c>
      <c r="E21" s="21">
        <f t="shared" ca="1" si="1"/>
        <v>2123240.5799999996</v>
      </c>
      <c r="F21" s="18">
        <f t="shared" ca="1" si="1"/>
        <v>1124657.9699999997</v>
      </c>
      <c r="G21" s="18">
        <f t="shared" ca="1" si="1"/>
        <v>112666.76000000001</v>
      </c>
      <c r="H21" s="23">
        <f t="shared" ca="1" si="1"/>
        <v>131054.87999999999</v>
      </c>
      <c r="I21" s="27">
        <f t="shared" ca="1" si="1"/>
        <v>3491620.1899999995</v>
      </c>
    </row>
    <row r="22" spans="2:9" ht="20.25" customHeight="1" x14ac:dyDescent="0.3"/>
    <row r="24" spans="2:9" x14ac:dyDescent="0.3">
      <c r="D24" s="2"/>
    </row>
    <row r="25" spans="2:9" ht="29.25" customHeight="1" x14ac:dyDescent="0.3">
      <c r="D25" s="2"/>
      <c r="H25" s="3"/>
    </row>
    <row r="26" spans="2:9" x14ac:dyDescent="0.3">
      <c r="D26" s="2"/>
      <c r="H26" s="3"/>
    </row>
    <row r="27" spans="2:9" x14ac:dyDescent="0.3">
      <c r="D27" s="4"/>
      <c r="H27" s="3"/>
    </row>
    <row r="28" spans="2:9" x14ac:dyDescent="0.3">
      <c r="H28" s="3"/>
    </row>
    <row r="29" spans="2:9" x14ac:dyDescent="0.3">
      <c r="H29" s="3"/>
    </row>
    <row r="30" spans="2:9" x14ac:dyDescent="0.3">
      <c r="H30" s="3"/>
    </row>
    <row r="31" spans="2:9" x14ac:dyDescent="0.3">
      <c r="H31" s="3"/>
    </row>
    <row r="32" spans="2:9" x14ac:dyDescent="0.3">
      <c r="H32" s="3"/>
    </row>
    <row r="33" spans="8:8" x14ac:dyDescent="0.3">
      <c r="H33" s="5"/>
    </row>
    <row r="34" spans="8:8" x14ac:dyDescent="0.3">
      <c r="H34" s="3"/>
    </row>
    <row r="35" spans="8:8" x14ac:dyDescent="0.3">
      <c r="H35" s="3"/>
    </row>
    <row r="36" spans="8:8" x14ac:dyDescent="0.3">
      <c r="H36" s="3"/>
    </row>
    <row r="37" spans="8:8" x14ac:dyDescent="0.3">
      <c r="H37" s="3"/>
    </row>
    <row r="38" spans="8:8" x14ac:dyDescent="0.3">
      <c r="H38" s="3"/>
    </row>
    <row r="39" spans="8:8" x14ac:dyDescent="0.3">
      <c r="H39" s="5"/>
    </row>
    <row r="40" spans="8:8" x14ac:dyDescent="0.3">
      <c r="H40" s="3"/>
    </row>
    <row r="41" spans="8:8" x14ac:dyDescent="0.3">
      <c r="H41" s="5"/>
    </row>
    <row r="42" spans="8:8" x14ac:dyDescent="0.3">
      <c r="H42" s="5"/>
    </row>
    <row r="43" spans="8:8" x14ac:dyDescent="0.3">
      <c r="H43" s="5"/>
    </row>
    <row r="44" spans="8:8" x14ac:dyDescent="0.3">
      <c r="H44" s="3"/>
    </row>
    <row r="45" spans="8:8" x14ac:dyDescent="0.3">
      <c r="H45" s="5"/>
    </row>
    <row r="46" spans="8:8" x14ac:dyDescent="0.3">
      <c r="H46" s="3"/>
    </row>
  </sheetData>
  <sheetProtection algorithmName="SHA-512" hashValue="edNowY0DWLzDwarf9ltuLUDh+vZsA+NZzdcaCH3BMk3k51vGMP/VGNqzWYFdCpwkhzFNLhXl776YrYNsG8zjYA==" saltValue="6kmWdmm32AzXIYTBEtbh7Q==" spinCount="100000" sheet="1" objects="1" scenarios="1"/>
  <mergeCells count="6">
    <mergeCell ref="B1:E1"/>
    <mergeCell ref="B6:B7"/>
    <mergeCell ref="C6:C7"/>
    <mergeCell ref="E6:I6"/>
    <mergeCell ref="B21:C21"/>
    <mergeCell ref="B4:I4"/>
  </mergeCells>
  <pageMargins left="0.7" right="0.7" top="0.75" bottom="0.75" header="0.3" footer="0.3"/>
  <pageSetup paperSize="9" scale="5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0d8fd13-4f11-4488-82a6-625ccafc00bb">
      <Terms xmlns="http://schemas.microsoft.com/office/infopath/2007/PartnerControls"/>
    </lcf76f155ced4ddcb4097134ff3c332f>
    <TaxCatchAll xmlns="1ac27af2-5935-443a-a651-1326b5aae35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B67EF5B8B40441AD622EADA5923059" ma:contentTypeVersion="11" ma:contentTypeDescription="Utwórz nowy dokument." ma:contentTypeScope="" ma:versionID="fce769564cf8e835bef7750be03b4a57">
  <xsd:schema xmlns:xsd="http://www.w3.org/2001/XMLSchema" xmlns:xs="http://www.w3.org/2001/XMLSchema" xmlns:p="http://schemas.microsoft.com/office/2006/metadata/properties" xmlns:ns2="e0d8fd13-4f11-4488-82a6-625ccafc00bb" xmlns:ns3="1ac27af2-5935-443a-a651-1326b5aae355" targetNamespace="http://schemas.microsoft.com/office/2006/metadata/properties" ma:root="true" ma:fieldsID="f0ce958bb907c90684ff7983863edd69" ns2:_="" ns3:_="">
    <xsd:import namespace="e0d8fd13-4f11-4488-82a6-625ccafc00bb"/>
    <xsd:import namespace="1ac27af2-5935-443a-a651-1326b5aae3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d8fd13-4f11-4488-82a6-625ccafc00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9be48332-9b8e-493a-b267-c967ed4e14e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c27af2-5935-443a-a651-1326b5aae35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713697a-b5af-4d03-a3ca-3f9b8505277c}" ma:internalName="TaxCatchAll" ma:showField="CatchAllData" ma:web="1ac27af2-5935-443a-a651-1326b5aae3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760B57EA-D610-4036-AF2F-E053721516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7641475-2EAA-47CF-9A75-853A482FBB4C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90d38d5f-448f-4e34-9afb-3b1cc295f097"/>
    <ds:schemaRef ds:uri="c3972ab7-d07e-4b7c-a997-d6c200ddd928"/>
    <ds:schemaRef ds:uri="e0d8fd13-4f11-4488-82a6-625ccafc00bb"/>
    <ds:schemaRef ds:uri="1ac27af2-5935-443a-a651-1326b5aae355"/>
  </ds:schemaRefs>
</ds:datastoreItem>
</file>

<file path=customXml/itemProps3.xml><?xml version="1.0" encoding="utf-8"?>
<ds:datastoreItem xmlns:ds="http://schemas.openxmlformats.org/officeDocument/2006/customXml" ds:itemID="{FC4146AD-0E9E-4C71-8F63-A6396EE752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d8fd13-4f11-4488-82a6-625ccafc00bb"/>
    <ds:schemaRef ds:uri="1ac27af2-5935-443a-a651-1326b5aae3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18E23C1-F839-4B08-B713-98D7BD360EF2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Sumy ubezpieczenia</vt:lpstr>
    </vt:vector>
  </TitlesOfParts>
  <Company>Impel 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Giera Anna</dc:creator>
  <cp:lastModifiedBy>Anna Zalwowska</cp:lastModifiedBy>
  <dcterms:created xsi:type="dcterms:W3CDTF">2016-12-08T09:21:55Z</dcterms:created>
  <dcterms:modified xsi:type="dcterms:W3CDTF">2026-04-16T09:52:28Z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lpwstr>72830000.0000000</vt:lpwstr>
  </property>
  <property fmtid="{D5CDD505-2E9C-101B-9397-08002B2CF9AE}" pid="3" name="_dlc_DocId">
    <vt:lpwstr>57MX7HJV6FQJ-494417581-2121482</vt:lpwstr>
  </property>
  <property fmtid="{D5CDD505-2E9C-101B-9397-08002B2CF9AE}" pid="4" name="_dlc_DocIdItemGuid">
    <vt:lpwstr>df444ed5-005b-4af3-b289-f63246321cf8</vt:lpwstr>
  </property>
  <property fmtid="{D5CDD505-2E9C-101B-9397-08002B2CF9AE}" pid="5" name="_dlc_DocIdUrl">
    <vt:lpwstr>https://wdbsa.sharepoint.com/sites/BrokersUnionSharePoint/_layouts/15/DocIdRedir.aspx?ID=57MX7HJV6FQJ-494417581-2121482, 57MX7HJV6FQJ-494417581-2121482</vt:lpwstr>
  </property>
  <property fmtid="{D5CDD505-2E9C-101B-9397-08002B2CF9AE}" pid="6" name="ContentTypeId">
    <vt:lpwstr>0x01010002B67EF5B8B40441AD622EADA5923059</vt:lpwstr>
  </property>
  <property fmtid="{D5CDD505-2E9C-101B-9397-08002B2CF9AE}" pid="7" name="MediaServiceImageTags">
    <vt:lpwstr/>
  </property>
</Properties>
</file>